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James\Software\Raven\_Tutorials\_Scotty\scotty\"/>
    </mc:Choice>
  </mc:AlternateContent>
  <bookViews>
    <workbookView xWindow="0" yWindow="0" windowWidth="20490" windowHeight="8940"/>
  </bookViews>
  <sheets>
    <sheet name="Sheet1" sheetId="1" r:id="rId1"/>
  </sheets>
  <definedNames>
    <definedName name="_xlchart.v1.0" hidden="1">Sheet1!#REF!</definedName>
    <definedName name="_xlchart.v1.1" hidden="1">Sheet1!#REF!</definedName>
    <definedName name="_xlchart.v1.10" hidden="1">Sheet1!$B$9</definedName>
    <definedName name="_xlchart.v1.11" hidden="1">Sheet1!$F$12:$F$13</definedName>
    <definedName name="_xlchart.v1.12" hidden="1">Sheet1!$F$14:$F$18</definedName>
    <definedName name="_xlchart.v1.13" hidden="1">Sheet1!$F$20:$F$21</definedName>
    <definedName name="_xlchart.v1.14" hidden="1">Sheet1!$F$22:$F$27</definedName>
    <definedName name="_xlchart.v1.15" hidden="1">Sheet1!$F$28:$F$29</definedName>
    <definedName name="_xlchart.v1.16" hidden="1">Sheet1!$F$30:$F$37</definedName>
    <definedName name="_xlchart.v1.17" hidden="1">Sheet1!$F$5:$F$37</definedName>
    <definedName name="_xlchart.v1.18" hidden="1">Sheet1!$F$5:$F$8</definedName>
    <definedName name="_xlchart.v1.19" hidden="1">Sheet1!$F$9:$F$11</definedName>
    <definedName name="_xlchart.v1.2" hidden="1">Sheet1!$B$12</definedName>
    <definedName name="_xlchart.v1.20" hidden="1">Sheet1!#REF!</definedName>
    <definedName name="_xlchart.v1.21" hidden="1">Sheet1!#REF!</definedName>
    <definedName name="_xlchart.v1.22" hidden="1">Sheet1!$B$12</definedName>
    <definedName name="_xlchart.v1.23" hidden="1">Sheet1!$B$14</definedName>
    <definedName name="_xlchart.v1.24" hidden="1">Sheet1!$B$20</definedName>
    <definedName name="_xlchart.v1.25" hidden="1">Sheet1!$B$22</definedName>
    <definedName name="_xlchart.v1.26" hidden="1">Sheet1!$B$28</definedName>
    <definedName name="_xlchart.v1.27" hidden="1">Sheet1!$B$30</definedName>
    <definedName name="_xlchart.v1.28" hidden="1">Sheet1!$B$5</definedName>
    <definedName name="_xlchart.v1.29" hidden="1">Sheet1!$B$5:$B$37</definedName>
    <definedName name="_xlchart.v1.3" hidden="1">Sheet1!$B$14</definedName>
    <definedName name="_xlchart.v1.30" hidden="1">Sheet1!$B$9</definedName>
    <definedName name="_xlchart.v1.31" hidden="1">Sheet1!$F$12:$F$13</definedName>
    <definedName name="_xlchart.v1.32" hidden="1">Sheet1!$F$14:$F$18</definedName>
    <definedName name="_xlchart.v1.33" hidden="1">Sheet1!$F$20:$F$21</definedName>
    <definedName name="_xlchart.v1.34" hidden="1">Sheet1!$F$22:$F$27</definedName>
    <definedName name="_xlchart.v1.35" hidden="1">Sheet1!$F$28:$F$29</definedName>
    <definedName name="_xlchart.v1.36" hidden="1">Sheet1!$F$30:$F$37</definedName>
    <definedName name="_xlchart.v1.37" hidden="1">Sheet1!$F$5:$F$37</definedName>
    <definedName name="_xlchart.v1.38" hidden="1">Sheet1!$F$5:$F$8</definedName>
    <definedName name="_xlchart.v1.39" hidden="1">Sheet1!$F$9:$F$11</definedName>
    <definedName name="_xlchart.v1.4" hidden="1">Sheet1!$B$20</definedName>
    <definedName name="_xlchart.v1.40" hidden="1">Sheet1!#REF!</definedName>
    <definedName name="_xlchart.v1.41" hidden="1">Sheet1!#REF!</definedName>
    <definedName name="_xlchart.v1.42" hidden="1">Sheet1!$B$12</definedName>
    <definedName name="_xlchart.v1.43" hidden="1">Sheet1!$B$14</definedName>
    <definedName name="_xlchart.v1.44" hidden="1">Sheet1!$B$20</definedName>
    <definedName name="_xlchart.v1.45" hidden="1">Sheet1!$B$22</definedName>
    <definedName name="_xlchart.v1.46" hidden="1">Sheet1!$B$28</definedName>
    <definedName name="_xlchart.v1.47" hidden="1">Sheet1!$B$30</definedName>
    <definedName name="_xlchart.v1.48" hidden="1">Sheet1!$B$5</definedName>
    <definedName name="_xlchart.v1.49" hidden="1">Sheet1!$B$5:$B$37</definedName>
    <definedName name="_xlchart.v1.5" hidden="1">Sheet1!$B$22</definedName>
    <definedName name="_xlchart.v1.50" hidden="1">Sheet1!$B$9</definedName>
    <definedName name="_xlchart.v1.51" hidden="1">Sheet1!$F$12:$F$13</definedName>
    <definedName name="_xlchart.v1.52" hidden="1">Sheet1!$F$14:$F$18</definedName>
    <definedName name="_xlchart.v1.53" hidden="1">Sheet1!$F$20:$F$21</definedName>
    <definedName name="_xlchart.v1.54" hidden="1">Sheet1!$F$22:$F$27</definedName>
    <definedName name="_xlchart.v1.55" hidden="1">Sheet1!$F$28:$F$29</definedName>
    <definedName name="_xlchart.v1.56" hidden="1">Sheet1!$F$30:$F$37</definedName>
    <definedName name="_xlchart.v1.57" hidden="1">Sheet1!$F$5:$F$37</definedName>
    <definedName name="_xlchart.v1.58" hidden="1">Sheet1!$F$5:$F$8</definedName>
    <definedName name="_xlchart.v1.59" hidden="1">Sheet1!$F$9:$F$11</definedName>
    <definedName name="_xlchart.v1.6" hidden="1">Sheet1!$B$28</definedName>
    <definedName name="_xlchart.v1.60" hidden="1">Sheet1!#REF!</definedName>
    <definedName name="_xlchart.v1.61" hidden="1">Sheet1!#REF!</definedName>
    <definedName name="_xlchart.v1.62" hidden="1">Sheet1!$B$12</definedName>
    <definedName name="_xlchart.v1.63" hidden="1">Sheet1!$B$14</definedName>
    <definedName name="_xlchart.v1.64" hidden="1">Sheet1!$B$20</definedName>
    <definedName name="_xlchart.v1.65" hidden="1">Sheet1!$B$22</definedName>
    <definedName name="_xlchart.v1.66" hidden="1">Sheet1!$B$28</definedName>
    <definedName name="_xlchart.v1.67" hidden="1">Sheet1!$B$30</definedName>
    <definedName name="_xlchart.v1.68" hidden="1">Sheet1!$B$5</definedName>
    <definedName name="_xlchart.v1.69" hidden="1">Sheet1!$B$5:$B$37</definedName>
    <definedName name="_xlchart.v1.7" hidden="1">Sheet1!$B$30</definedName>
    <definedName name="_xlchart.v1.70" hidden="1">Sheet1!$B$9</definedName>
    <definedName name="_xlchart.v1.71" hidden="1">Sheet1!$F$12:$F$13</definedName>
    <definedName name="_xlchart.v1.72" hidden="1">Sheet1!$F$14:$F$18</definedName>
    <definedName name="_xlchart.v1.73" hidden="1">Sheet1!$F$20:$F$21</definedName>
    <definedName name="_xlchart.v1.74" hidden="1">Sheet1!$F$22:$F$27</definedName>
    <definedName name="_xlchart.v1.75" hidden="1">Sheet1!$F$28:$F$29</definedName>
    <definedName name="_xlchart.v1.76" hidden="1">Sheet1!$F$30:$F$37</definedName>
    <definedName name="_xlchart.v1.77" hidden="1">Sheet1!$F$5:$F$37</definedName>
    <definedName name="_xlchart.v1.78" hidden="1">Sheet1!$F$5:$F$8</definedName>
    <definedName name="_xlchart.v1.79" hidden="1">Sheet1!$F$9:$F$11</definedName>
    <definedName name="_xlchart.v1.8" hidden="1">Sheet1!$B$5</definedName>
    <definedName name="_xlchart.v1.9" hidden="1">Sheet1!$B$5:$B$37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0" i="1" l="1"/>
  <c r="K28" i="1"/>
  <c r="K22" i="1"/>
  <c r="K20" i="1"/>
  <c r="K14" i="1"/>
  <c r="K12" i="1"/>
  <c r="K9" i="1"/>
  <c r="K5" i="1"/>
  <c r="J30" i="1"/>
  <c r="J28" i="1"/>
  <c r="J22" i="1"/>
  <c r="J20" i="1"/>
  <c r="J14" i="1"/>
  <c r="J12" i="1"/>
  <c r="I9" i="1"/>
  <c r="I12" i="1"/>
  <c r="I14" i="1"/>
  <c r="I20" i="1"/>
  <c r="I22" i="1"/>
  <c r="I28" i="1"/>
  <c r="I30" i="1"/>
  <c r="I5" i="1"/>
  <c r="J9" i="1"/>
  <c r="J5" i="1"/>
  <c r="H30" i="1"/>
  <c r="H28" i="1"/>
  <c r="H22" i="1"/>
  <c r="H20" i="1"/>
  <c r="H14" i="1"/>
  <c r="H12" i="1"/>
  <c r="H9" i="1"/>
  <c r="H5" i="1"/>
  <c r="G30" i="1"/>
  <c r="G28" i="1"/>
  <c r="G22" i="1"/>
  <c r="G20" i="1"/>
  <c r="G14" i="1"/>
  <c r="G12" i="1"/>
  <c r="G9" i="1"/>
  <c r="G5" i="1"/>
  <c r="F30" i="1"/>
  <c r="F31" i="1"/>
  <c r="F32" i="1"/>
  <c r="F33" i="1"/>
  <c r="F34" i="1"/>
  <c r="F35" i="1"/>
  <c r="F36" i="1"/>
  <c r="F37" i="1"/>
  <c r="F28" i="1" l="1"/>
  <c r="F29" i="1"/>
  <c r="F22" i="1" l="1"/>
  <c r="F23" i="1"/>
  <c r="F24" i="1"/>
  <c r="F25" i="1"/>
  <c r="F26" i="1"/>
  <c r="F27" i="1"/>
  <c r="F21" i="1" l="1"/>
  <c r="F20" i="1"/>
  <c r="F14" i="1" l="1"/>
  <c r="F15" i="1"/>
  <c r="F16" i="1"/>
  <c r="F17" i="1"/>
  <c r="F18" i="1"/>
  <c r="F19" i="1"/>
  <c r="F12" i="1" l="1"/>
  <c r="F13" i="1"/>
  <c r="F10" i="1" l="1"/>
  <c r="F11" i="1"/>
  <c r="F9" i="1"/>
  <c r="F6" i="1"/>
  <c r="F7" i="1"/>
  <c r="F8" i="1"/>
  <c r="F5" i="1"/>
</calcChain>
</file>

<file path=xl/comments1.xml><?xml version="1.0" encoding="utf-8"?>
<comments xmlns="http://schemas.openxmlformats.org/spreadsheetml/2006/main">
  <authors>
    <author>Darynne Hagen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Darynne Hagen:</t>
        </r>
        <r>
          <rPr>
            <sz val="9"/>
            <color indexed="81"/>
            <rFont val="Tahoma"/>
            <family val="2"/>
          </rPr>
          <t xml:space="preserve">
All transect data taken from #25 (except 2014, no density data available)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Darynne Hagen:</t>
        </r>
        <r>
          <rPr>
            <sz val="9"/>
            <color indexed="81"/>
            <rFont val="Tahoma"/>
            <family val="2"/>
          </rPr>
          <t xml:space="preserve">
Data taken from Transect 16, no density data provided for 25
</t>
        </r>
      </text>
    </comment>
  </commentList>
</comments>
</file>

<file path=xl/sharedStrings.xml><?xml version="1.0" encoding="utf-8"?>
<sst xmlns="http://schemas.openxmlformats.org/spreadsheetml/2006/main" count="11" uniqueCount="11">
  <si>
    <t>Date</t>
  </si>
  <si>
    <t>Scotty Creek Snow Depth Observations</t>
  </si>
  <si>
    <t>Depth as SWE (mm)</t>
  </si>
  <si>
    <t>Depth as SWE (cm)</t>
  </si>
  <si>
    <t>Density (g/cm3)</t>
  </si>
  <si>
    <t>Snow Depth (cm)</t>
  </si>
  <si>
    <t>Average Depth (mm)</t>
  </si>
  <si>
    <t>Max</t>
  </si>
  <si>
    <t>Min</t>
  </si>
  <si>
    <t>Max-Plot</t>
  </si>
  <si>
    <t>Min-plot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</si>
</sst>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15" fontId="0" fillId="0" borderId="0" xfId="0" applyNumberFormat="1"/>
    <xf numFmtId="0" fontId="2" fillId="0" borderId="0" xfId="0" applyFont="1" applyBorder="1" applyAlignment="1">
      <alignment horizontal="center"/>
    </xf>
    <xf numFmtId="0" fontId="0" fillId="0" borderId="0" xfId="0"/>
    <xf numFmtId="0" fontId="2" fillId="0" borderId="0" xfId="0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6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Snow Depth</a:t>
            </a:r>
            <a:r>
              <a:rPr lang="en-US" baseline="0"/>
              <a:t> as SWE Observations - Scotty Creek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Sheet1!$I$5:$I$30</c:f>
                <c:numCache>
                  <c:formatCode>General</c:formatCode>
                  <c:ptCount val="26"/>
                  <c:pt idx="0">
                    <c:v>37.5</c:v>
                  </c:pt>
                  <c:pt idx="4">
                    <c:v>29.633333333333326</c:v>
                  </c:pt>
                  <c:pt idx="7">
                    <c:v>22.5</c:v>
                  </c:pt>
                  <c:pt idx="9">
                    <c:v>23.333333333333329</c:v>
                  </c:pt>
                  <c:pt idx="15">
                    <c:v>10</c:v>
                  </c:pt>
                  <c:pt idx="17">
                    <c:v>11.949999999999989</c:v>
                  </c:pt>
                  <c:pt idx="23">
                    <c:v>15.00948899894513</c:v>
                  </c:pt>
                  <c:pt idx="25">
                    <c:v>16.66924698275335</c:v>
                  </c:pt>
                </c:numCache>
              </c:numRef>
            </c:plus>
            <c:minus>
              <c:numRef>
                <c:f>Sheet1!$K$5:$K$37</c:f>
                <c:numCache>
                  <c:formatCode>General</c:formatCode>
                  <c:ptCount val="33"/>
                  <c:pt idx="0">
                    <c:v>22.5</c:v>
                  </c:pt>
                  <c:pt idx="4">
                    <c:v>21.166666666666657</c:v>
                  </c:pt>
                  <c:pt idx="7">
                    <c:v>22.5</c:v>
                  </c:pt>
                  <c:pt idx="9">
                    <c:v>16.666666666666671</c:v>
                  </c:pt>
                  <c:pt idx="15">
                    <c:v>10</c:v>
                  </c:pt>
                  <c:pt idx="17">
                    <c:v>4.7500000000000142</c:v>
                  </c:pt>
                  <c:pt idx="23">
                    <c:v>15.00948899894513</c:v>
                  </c:pt>
                  <c:pt idx="25">
                    <c:v>13.335397586202689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Sheet1!$B$5:$B$29</c:f>
              <c:numCache>
                <c:formatCode>m/d/yyyy</c:formatCode>
                <c:ptCount val="25"/>
                <c:pt idx="0">
                  <c:v>39887</c:v>
                </c:pt>
                <c:pt idx="4">
                  <c:v>40254</c:v>
                </c:pt>
                <c:pt idx="7">
                  <c:v>40618</c:v>
                </c:pt>
                <c:pt idx="9">
                  <c:v>40983</c:v>
                </c:pt>
                <c:pt idx="15">
                  <c:v>41351</c:v>
                </c:pt>
                <c:pt idx="17">
                  <c:v>41717</c:v>
                </c:pt>
                <c:pt idx="23">
                  <c:v>42086</c:v>
                </c:pt>
              </c:numCache>
            </c:numRef>
          </c:xVal>
          <c:yVal>
            <c:numRef>
              <c:f>Sheet1!$G$5:$G$29</c:f>
              <c:numCache>
                <c:formatCode>0.0</c:formatCode>
                <c:ptCount val="25"/>
                <c:pt idx="0">
                  <c:v>192.5</c:v>
                </c:pt>
                <c:pt idx="4">
                  <c:v>110.06666666666666</c:v>
                </c:pt>
                <c:pt idx="7">
                  <c:v>137.5</c:v>
                </c:pt>
                <c:pt idx="9">
                  <c:v>111.66666666666667</c:v>
                </c:pt>
                <c:pt idx="15">
                  <c:v>155</c:v>
                </c:pt>
                <c:pt idx="17">
                  <c:v>88.050000000000011</c:v>
                </c:pt>
                <c:pt idx="23">
                  <c:v>188.45247298675554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5E-4DBB-9560-D145CFFFB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1453455"/>
        <c:axId val="1366981167"/>
      </c:scatterChart>
      <c:valAx>
        <c:axId val="9914534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981167"/>
        <c:crosses val="autoZero"/>
        <c:crossBetween val="midCat"/>
      </c:valAx>
      <c:valAx>
        <c:axId val="1366981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Snow Depth as SWE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14534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613185</xdr:colOff>
      <xdr:row>2</xdr:row>
      <xdr:rowOff>124833</xdr:rowOff>
    </xdr:from>
    <xdr:to>
      <xdr:col>19</xdr:col>
      <xdr:colOff>64546</xdr:colOff>
      <xdr:row>17</xdr:row>
      <xdr:rowOff>120351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E26608E-633A-4BA1-A12A-4AB62BEAE1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37"/>
  <sheetViews>
    <sheetView tabSelected="1" zoomScale="70" zoomScaleNormal="70" workbookViewId="0">
      <selection activeCell="M24" sqref="M24"/>
    </sheetView>
  </sheetViews>
  <sheetFormatPr defaultRowHeight="15" x14ac:dyDescent="0.25"/>
  <cols>
    <col min="2" max="2" width="13.85546875" customWidth="1"/>
    <col min="3" max="3" width="16" bestFit="1" customWidth="1"/>
    <col min="4" max="4" width="14.28515625" bestFit="1" customWidth="1"/>
    <col min="5" max="5" width="18.140625" bestFit="1" customWidth="1"/>
    <col min="6" max="6" width="18.85546875" bestFit="1" customWidth="1"/>
    <col min="7" max="7" width="17.7109375" bestFit="1" customWidth="1"/>
    <col min="9" max="9" width="8.85546875" style="3"/>
  </cols>
  <sheetData>
    <row r="2" spans="2:11" x14ac:dyDescent="0.25">
      <c r="B2" t="s">
        <v>1</v>
      </c>
    </row>
    <row r="3" spans="2:11" ht="15.75" thickBot="1" x14ac:dyDescent="0.3">
      <c r="C3" s="1"/>
      <c r="D3" s="2"/>
    </row>
    <row r="4" spans="2:11" x14ac:dyDescent="0.25">
      <c r="B4" s="21" t="s">
        <v>0</v>
      </c>
      <c r="C4" s="22" t="s">
        <v>5</v>
      </c>
      <c r="D4" s="22" t="s">
        <v>4</v>
      </c>
      <c r="E4" s="22" t="s">
        <v>3</v>
      </c>
      <c r="F4" s="23" t="s">
        <v>2</v>
      </c>
      <c r="G4" s="23" t="s">
        <v>6</v>
      </c>
      <c r="H4" s="27" t="s">
        <v>7</v>
      </c>
      <c r="I4" s="27" t="s">
        <v>9</v>
      </c>
      <c r="J4" s="27" t="s">
        <v>8</v>
      </c>
      <c r="K4" s="28" t="s">
        <v>10</v>
      </c>
    </row>
    <row r="5" spans="2:11" x14ac:dyDescent="0.25">
      <c r="B5" s="38">
        <v>39887</v>
      </c>
      <c r="C5" s="9">
        <v>102</v>
      </c>
      <c r="D5" s="10">
        <v>0.20481927710843373</v>
      </c>
      <c r="E5" s="9">
        <v>17</v>
      </c>
      <c r="F5" s="9">
        <f>E5*10</f>
        <v>170</v>
      </c>
      <c r="G5" s="30">
        <f>AVERAGE(F5:F8)</f>
        <v>192.5</v>
      </c>
      <c r="H5" s="30">
        <f>MAX(F5:F8)</f>
        <v>230</v>
      </c>
      <c r="I5" s="30">
        <f>H5-G5</f>
        <v>37.5</v>
      </c>
      <c r="J5" s="30">
        <f>MIN(F5:F8)</f>
        <v>170</v>
      </c>
      <c r="K5" s="33">
        <f>G5-J5</f>
        <v>22.5</v>
      </c>
    </row>
    <row r="6" spans="2:11" x14ac:dyDescent="0.25">
      <c r="B6" s="40"/>
      <c r="C6" s="11">
        <v>101</v>
      </c>
      <c r="D6" s="12">
        <v>0.17647058823529413</v>
      </c>
      <c r="E6" s="11">
        <v>18</v>
      </c>
      <c r="F6" s="11">
        <f t="shared" ref="F6:F8" si="0">E6*10</f>
        <v>180</v>
      </c>
      <c r="G6" s="31"/>
      <c r="H6" s="31"/>
      <c r="I6" s="31"/>
      <c r="J6" s="31"/>
      <c r="K6" s="34"/>
    </row>
    <row r="7" spans="2:11" x14ac:dyDescent="0.25">
      <c r="B7" s="40"/>
      <c r="C7" s="11">
        <v>118</v>
      </c>
      <c r="D7" s="12">
        <v>0.22772277227722773</v>
      </c>
      <c r="E7" s="11">
        <v>23</v>
      </c>
      <c r="F7" s="11">
        <f t="shared" si="0"/>
        <v>230</v>
      </c>
      <c r="G7" s="31"/>
      <c r="H7" s="31"/>
      <c r="I7" s="31"/>
      <c r="J7" s="31"/>
      <c r="K7" s="34"/>
    </row>
    <row r="8" spans="2:11" x14ac:dyDescent="0.25">
      <c r="B8" s="39"/>
      <c r="C8" s="13">
        <v>111</v>
      </c>
      <c r="D8" s="14">
        <v>0.16101694915254236</v>
      </c>
      <c r="E8" s="13">
        <v>19</v>
      </c>
      <c r="F8" s="13">
        <f t="shared" si="0"/>
        <v>190</v>
      </c>
      <c r="G8" s="36"/>
      <c r="H8" s="36"/>
      <c r="I8" s="36"/>
      <c r="J8" s="36"/>
      <c r="K8" s="37"/>
    </row>
    <row r="9" spans="2:11" x14ac:dyDescent="0.25">
      <c r="B9" s="38">
        <v>40254</v>
      </c>
      <c r="C9" s="9">
        <v>56</v>
      </c>
      <c r="D9" s="10">
        <v>0.24946428571428569</v>
      </c>
      <c r="E9" s="9">
        <v>13.969999999999999</v>
      </c>
      <c r="F9" s="9">
        <f>E9*10</f>
        <v>139.69999999999999</v>
      </c>
      <c r="G9" s="30">
        <f>AVERAGE(F9:F11)</f>
        <v>110.06666666666666</v>
      </c>
      <c r="H9" s="30">
        <f>MAX(F9:F11)</f>
        <v>139.69999999999999</v>
      </c>
      <c r="I9" s="30">
        <f t="shared" ref="I9:I30" si="1">H9-G9</f>
        <v>29.633333333333326</v>
      </c>
      <c r="J9" s="30">
        <f>MIN(F9:F11)</f>
        <v>88.9</v>
      </c>
      <c r="K9" s="33">
        <f>G9-J9</f>
        <v>21.166666666666657</v>
      </c>
    </row>
    <row r="10" spans="2:11" x14ac:dyDescent="0.25">
      <c r="B10" s="40"/>
      <c r="C10" s="11">
        <v>51</v>
      </c>
      <c r="D10" s="12">
        <v>0.17431372549019608</v>
      </c>
      <c r="E10" s="11">
        <v>8.89</v>
      </c>
      <c r="F10" s="11">
        <f t="shared" ref="F10:F37" si="2">E10*10</f>
        <v>88.9</v>
      </c>
      <c r="G10" s="31"/>
      <c r="H10" s="31"/>
      <c r="I10" s="31"/>
      <c r="J10" s="31"/>
      <c r="K10" s="34"/>
    </row>
    <row r="11" spans="2:11" x14ac:dyDescent="0.25">
      <c r="B11" s="39"/>
      <c r="C11" s="13">
        <v>54</v>
      </c>
      <c r="D11" s="14">
        <v>0.18814814814814815</v>
      </c>
      <c r="E11" s="13">
        <v>10.16</v>
      </c>
      <c r="F11" s="13">
        <f t="shared" si="2"/>
        <v>101.6</v>
      </c>
      <c r="G11" s="36"/>
      <c r="H11" s="36"/>
      <c r="I11" s="36"/>
      <c r="J11" s="36"/>
      <c r="K11" s="37"/>
    </row>
    <row r="12" spans="2:11" x14ac:dyDescent="0.25">
      <c r="B12" s="38">
        <v>40618</v>
      </c>
      <c r="C12" s="9">
        <v>82.7</v>
      </c>
      <c r="D12" s="10">
        <v>0.193</v>
      </c>
      <c r="E12" s="9">
        <v>16</v>
      </c>
      <c r="F12" s="9">
        <f t="shared" si="2"/>
        <v>160</v>
      </c>
      <c r="G12" s="30">
        <f>AVERAGE(F12:F13)</f>
        <v>137.5</v>
      </c>
      <c r="H12" s="30">
        <f>MAX(F12:F13)</f>
        <v>160</v>
      </c>
      <c r="I12" s="30">
        <f t="shared" si="1"/>
        <v>22.5</v>
      </c>
      <c r="J12" s="30">
        <f>MIN(F12:F13)</f>
        <v>115</v>
      </c>
      <c r="K12" s="33">
        <f>G12-J12</f>
        <v>22.5</v>
      </c>
    </row>
    <row r="13" spans="2:11" x14ac:dyDescent="0.25">
      <c r="B13" s="39"/>
      <c r="C13" s="13">
        <v>66.5</v>
      </c>
      <c r="D13" s="14">
        <v>0.17299999999999999</v>
      </c>
      <c r="E13" s="13">
        <v>11.5</v>
      </c>
      <c r="F13" s="13">
        <f t="shared" si="2"/>
        <v>115</v>
      </c>
      <c r="G13" s="36"/>
      <c r="H13" s="36"/>
      <c r="I13" s="36"/>
      <c r="J13" s="36"/>
      <c r="K13" s="37"/>
    </row>
    <row r="14" spans="2:11" x14ac:dyDescent="0.25">
      <c r="B14" s="38">
        <v>40983</v>
      </c>
      <c r="C14" s="9">
        <v>93</v>
      </c>
      <c r="D14" s="10">
        <v>0.10215053763440861</v>
      </c>
      <c r="E14" s="9">
        <v>9.5</v>
      </c>
      <c r="F14" s="9">
        <f t="shared" si="2"/>
        <v>95</v>
      </c>
      <c r="G14" s="30">
        <f>AVERAGE(F14:F19)</f>
        <v>111.66666666666667</v>
      </c>
      <c r="H14" s="30">
        <f>MAX(F14:F19)</f>
        <v>135</v>
      </c>
      <c r="I14" s="30">
        <f t="shared" si="1"/>
        <v>23.333333333333329</v>
      </c>
      <c r="J14" s="30">
        <f>MIN(F14:F19)</f>
        <v>95</v>
      </c>
      <c r="K14" s="33">
        <f>G14-J14</f>
        <v>16.666666666666671</v>
      </c>
    </row>
    <row r="15" spans="2:11" x14ac:dyDescent="0.25">
      <c r="B15" s="40"/>
      <c r="C15" s="11">
        <v>86</v>
      </c>
      <c r="D15" s="12">
        <v>0.14534883720930233</v>
      </c>
      <c r="E15" s="11">
        <v>12.5</v>
      </c>
      <c r="F15" s="11">
        <f t="shared" si="2"/>
        <v>125</v>
      </c>
      <c r="G15" s="31"/>
      <c r="H15" s="31"/>
      <c r="I15" s="31"/>
      <c r="J15" s="31"/>
      <c r="K15" s="34"/>
    </row>
    <row r="16" spans="2:11" x14ac:dyDescent="0.25">
      <c r="B16" s="40"/>
      <c r="C16" s="11">
        <v>68.5</v>
      </c>
      <c r="D16" s="12">
        <v>0.15328467153284672</v>
      </c>
      <c r="E16" s="11">
        <v>10.5</v>
      </c>
      <c r="F16" s="11">
        <f t="shared" si="2"/>
        <v>105</v>
      </c>
      <c r="G16" s="31"/>
      <c r="H16" s="31"/>
      <c r="I16" s="31"/>
      <c r="J16" s="31"/>
      <c r="K16" s="34"/>
    </row>
    <row r="17" spans="2:13" x14ac:dyDescent="0.25">
      <c r="B17" s="40"/>
      <c r="C17" s="11">
        <v>82</v>
      </c>
      <c r="D17" s="12">
        <v>0.16463414634146342</v>
      </c>
      <c r="E17" s="11">
        <v>13.5</v>
      </c>
      <c r="F17" s="11">
        <f t="shared" si="2"/>
        <v>135</v>
      </c>
      <c r="G17" s="31"/>
      <c r="H17" s="31"/>
      <c r="I17" s="31"/>
      <c r="J17" s="31"/>
      <c r="K17" s="34"/>
    </row>
    <row r="18" spans="2:13" x14ac:dyDescent="0.25">
      <c r="B18" s="40"/>
      <c r="C18" s="11">
        <v>69</v>
      </c>
      <c r="D18" s="12">
        <v>0.15217391304347827</v>
      </c>
      <c r="E18" s="11">
        <v>10.5</v>
      </c>
      <c r="F18" s="11">
        <f t="shared" si="2"/>
        <v>105</v>
      </c>
      <c r="G18" s="31"/>
      <c r="H18" s="31"/>
      <c r="I18" s="31"/>
      <c r="J18" s="31"/>
      <c r="K18" s="34"/>
    </row>
    <row r="19" spans="2:13" x14ac:dyDescent="0.25">
      <c r="B19" s="39"/>
      <c r="C19" s="13">
        <v>84</v>
      </c>
      <c r="D19" s="14">
        <v>0.125</v>
      </c>
      <c r="E19" s="13">
        <v>10.5</v>
      </c>
      <c r="F19" s="13">
        <f t="shared" si="2"/>
        <v>105</v>
      </c>
      <c r="G19" s="36"/>
      <c r="H19" s="36"/>
      <c r="I19" s="36"/>
      <c r="J19" s="36"/>
      <c r="K19" s="37"/>
    </row>
    <row r="20" spans="2:13" x14ac:dyDescent="0.25">
      <c r="B20" s="38">
        <v>41351</v>
      </c>
      <c r="C20" s="15">
        <v>79.5</v>
      </c>
      <c r="D20" s="16">
        <v>0.18238993710691823</v>
      </c>
      <c r="E20" s="15">
        <v>14.5</v>
      </c>
      <c r="F20" s="9">
        <f t="shared" si="2"/>
        <v>145</v>
      </c>
      <c r="G20" s="30">
        <f>AVERAGE(F20:F21)</f>
        <v>155</v>
      </c>
      <c r="H20" s="30">
        <f>MAX(F20:F21)</f>
        <v>165</v>
      </c>
      <c r="I20" s="30">
        <f t="shared" si="1"/>
        <v>10</v>
      </c>
      <c r="J20" s="30">
        <f>MIN(F20:F21)</f>
        <v>145</v>
      </c>
      <c r="K20" s="33">
        <f>G20-J20</f>
        <v>10</v>
      </c>
    </row>
    <row r="21" spans="2:13" x14ac:dyDescent="0.25">
      <c r="B21" s="39"/>
      <c r="C21" s="7">
        <v>89</v>
      </c>
      <c r="D21" s="8">
        <v>0.1853932584269663</v>
      </c>
      <c r="E21" s="7">
        <v>16.5</v>
      </c>
      <c r="F21" s="13">
        <f t="shared" si="2"/>
        <v>165</v>
      </c>
      <c r="G21" s="36"/>
      <c r="H21" s="36"/>
      <c r="I21" s="36"/>
      <c r="J21" s="36"/>
      <c r="K21" s="37"/>
    </row>
    <row r="22" spans="2:13" x14ac:dyDescent="0.25">
      <c r="B22" s="38">
        <v>41717</v>
      </c>
      <c r="C22" s="18">
        <v>60</v>
      </c>
      <c r="D22" s="18">
        <v>0.16700000000000001</v>
      </c>
      <c r="E22" s="18">
        <v>10</v>
      </c>
      <c r="F22" s="9">
        <f t="shared" si="2"/>
        <v>100</v>
      </c>
      <c r="G22" s="30">
        <f>AVERAGE(F22:F27)</f>
        <v>88.050000000000011</v>
      </c>
      <c r="H22" s="30">
        <f>MAX(F22:F27)</f>
        <v>100</v>
      </c>
      <c r="I22" s="30">
        <f t="shared" si="1"/>
        <v>11.949999999999989</v>
      </c>
      <c r="J22" s="30">
        <f>MIN(F22:F27)</f>
        <v>83.3</v>
      </c>
      <c r="K22" s="33">
        <f>G22-J22</f>
        <v>4.7500000000000142</v>
      </c>
    </row>
    <row r="23" spans="2:13" x14ac:dyDescent="0.25">
      <c r="B23" s="40"/>
      <c r="C23" s="19">
        <v>66</v>
      </c>
      <c r="D23" s="19">
        <v>0.126</v>
      </c>
      <c r="E23" s="19">
        <v>8.33</v>
      </c>
      <c r="F23" s="11">
        <f t="shared" si="2"/>
        <v>83.3</v>
      </c>
      <c r="G23" s="31"/>
      <c r="H23" s="31"/>
      <c r="I23" s="31"/>
      <c r="J23" s="31"/>
      <c r="K23" s="34"/>
    </row>
    <row r="24" spans="2:13" x14ac:dyDescent="0.25">
      <c r="B24" s="40"/>
      <c r="C24" s="19">
        <v>63</v>
      </c>
      <c r="D24" s="19">
        <v>0.13200000000000001</v>
      </c>
      <c r="E24" s="19">
        <v>8.33</v>
      </c>
      <c r="F24" s="11">
        <f t="shared" si="2"/>
        <v>83.3</v>
      </c>
      <c r="G24" s="31"/>
      <c r="H24" s="31"/>
      <c r="I24" s="31"/>
      <c r="J24" s="31"/>
      <c r="K24" s="34"/>
    </row>
    <row r="25" spans="2:13" x14ac:dyDescent="0.25">
      <c r="B25" s="40"/>
      <c r="C25" s="19">
        <v>70</v>
      </c>
      <c r="D25" s="19">
        <v>0.124</v>
      </c>
      <c r="E25" s="19">
        <v>8.67</v>
      </c>
      <c r="F25" s="11">
        <f t="shared" si="2"/>
        <v>86.7</v>
      </c>
      <c r="G25" s="31"/>
      <c r="H25" s="31"/>
      <c r="I25" s="31"/>
      <c r="J25" s="31"/>
      <c r="K25" s="34"/>
    </row>
    <row r="26" spans="2:13" x14ac:dyDescent="0.25">
      <c r="B26" s="40"/>
      <c r="C26" s="19">
        <v>57</v>
      </c>
      <c r="D26" s="19">
        <v>0.14599999999999999</v>
      </c>
      <c r="E26" s="19">
        <v>8.33</v>
      </c>
      <c r="F26" s="11">
        <f t="shared" si="2"/>
        <v>83.3</v>
      </c>
      <c r="G26" s="31"/>
      <c r="H26" s="31"/>
      <c r="I26" s="31"/>
      <c r="J26" s="31"/>
      <c r="K26" s="34"/>
    </row>
    <row r="27" spans="2:13" x14ac:dyDescent="0.25">
      <c r="B27" s="39"/>
      <c r="C27" s="20">
        <v>55.5</v>
      </c>
      <c r="D27" s="20">
        <v>0.16500000000000001</v>
      </c>
      <c r="E27" s="20">
        <v>9.17</v>
      </c>
      <c r="F27" s="13">
        <f t="shared" si="2"/>
        <v>91.7</v>
      </c>
      <c r="G27" s="36"/>
      <c r="H27" s="36"/>
      <c r="I27" s="36"/>
      <c r="J27" s="36"/>
      <c r="K27" s="37"/>
      <c r="M27" s="42"/>
    </row>
    <row r="28" spans="2:13" x14ac:dyDescent="0.25">
      <c r="B28" s="38">
        <v>42086</v>
      </c>
      <c r="C28" s="15">
        <v>77</v>
      </c>
      <c r="D28" s="17">
        <v>0.22525062855559794</v>
      </c>
      <c r="E28" s="17">
        <v>17.344298398781042</v>
      </c>
      <c r="F28" s="9">
        <f t="shared" si="2"/>
        <v>173.44298398781041</v>
      </c>
      <c r="G28" s="30">
        <f>AVERAGE(F28:F29)</f>
        <v>188.45247298675554</v>
      </c>
      <c r="H28" s="30">
        <f>MAX(F28:F29)</f>
        <v>203.46196198570067</v>
      </c>
      <c r="I28" s="30">
        <f t="shared" si="1"/>
        <v>15.00948899894513</v>
      </c>
      <c r="J28" s="30">
        <f>MIN(F28:F29)</f>
        <v>173.44298398781041</v>
      </c>
      <c r="K28" s="33">
        <f>G28-J28</f>
        <v>15.00948899894513</v>
      </c>
    </row>
    <row r="29" spans="2:13" x14ac:dyDescent="0.25">
      <c r="B29" s="39"/>
      <c r="C29" s="7">
        <v>75</v>
      </c>
      <c r="D29" s="8">
        <v>0.27128261598093423</v>
      </c>
      <c r="E29" s="8">
        <v>20.346196198570066</v>
      </c>
      <c r="F29" s="13">
        <f t="shared" si="2"/>
        <v>203.46196198570067</v>
      </c>
      <c r="G29" s="36"/>
      <c r="H29" s="36"/>
      <c r="I29" s="36"/>
      <c r="J29" s="36"/>
      <c r="K29" s="37"/>
    </row>
    <row r="30" spans="2:13" x14ac:dyDescent="0.25">
      <c r="B30" s="38">
        <v>42457</v>
      </c>
      <c r="C30" s="15">
        <v>57</v>
      </c>
      <c r="D30" s="16">
        <v>0.20471005066539213</v>
      </c>
      <c r="E30" s="17">
        <v>11.668472887927352</v>
      </c>
      <c r="F30" s="9">
        <f t="shared" si="2"/>
        <v>116.68472887927352</v>
      </c>
      <c r="G30" s="30">
        <f>AVERAGE(F30:F37)</f>
        <v>130.02012646547621</v>
      </c>
      <c r="H30" s="30">
        <f>MAX(F30:F37)</f>
        <v>146.68937344822956</v>
      </c>
      <c r="I30" s="30">
        <f t="shared" si="1"/>
        <v>16.66924698275335</v>
      </c>
      <c r="J30" s="30">
        <f>MIN(F30:F37)</f>
        <v>116.68472887927352</v>
      </c>
      <c r="K30" s="33">
        <f>G30-J30</f>
        <v>13.335397586202689</v>
      </c>
    </row>
    <row r="31" spans="2:13" x14ac:dyDescent="0.25">
      <c r="B31" s="40"/>
      <c r="C31" s="4">
        <v>60</v>
      </c>
      <c r="D31" s="5">
        <v>0.20558737945395811</v>
      </c>
      <c r="E31" s="6">
        <v>12.335242767237487</v>
      </c>
      <c r="F31" s="11">
        <f t="shared" si="2"/>
        <v>123.35242767237487</v>
      </c>
      <c r="G31" s="31"/>
      <c r="H31" s="31"/>
      <c r="I31" s="31"/>
      <c r="J31" s="31"/>
      <c r="K31" s="34"/>
    </row>
    <row r="32" spans="2:13" x14ac:dyDescent="0.25">
      <c r="B32" s="40"/>
      <c r="C32" s="4">
        <v>63</v>
      </c>
      <c r="D32" s="5">
        <v>0.20108932868083418</v>
      </c>
      <c r="E32" s="6">
        <v>12.668627706892554</v>
      </c>
      <c r="F32" s="11">
        <f t="shared" si="2"/>
        <v>126.68627706892553</v>
      </c>
      <c r="G32" s="31"/>
      <c r="H32" s="31"/>
      <c r="I32" s="31"/>
      <c r="J32" s="31"/>
      <c r="K32" s="34"/>
    </row>
    <row r="33" spans="2:11" x14ac:dyDescent="0.25">
      <c r="B33" s="40"/>
      <c r="C33" s="4">
        <v>66</v>
      </c>
      <c r="D33" s="5">
        <v>0.20710276554329932</v>
      </c>
      <c r="E33" s="6">
        <v>13.668782525857754</v>
      </c>
      <c r="F33" s="11">
        <f t="shared" si="2"/>
        <v>136.68782525857753</v>
      </c>
      <c r="G33" s="31"/>
      <c r="H33" s="31"/>
      <c r="I33" s="31"/>
      <c r="J33" s="31"/>
      <c r="K33" s="34"/>
    </row>
    <row r="34" spans="2:11" x14ac:dyDescent="0.25">
      <c r="B34" s="40"/>
      <c r="C34" s="4">
        <v>55</v>
      </c>
      <c r="D34" s="5">
        <v>0.22427714122249975</v>
      </c>
      <c r="E34" s="6">
        <v>12.335242767237487</v>
      </c>
      <c r="F34" s="11">
        <f t="shared" si="2"/>
        <v>123.35242767237487</v>
      </c>
      <c r="G34" s="31"/>
      <c r="H34" s="31"/>
      <c r="I34" s="31"/>
      <c r="J34" s="31"/>
      <c r="K34" s="34"/>
    </row>
    <row r="35" spans="2:11" x14ac:dyDescent="0.25">
      <c r="B35" s="40"/>
      <c r="C35" s="4">
        <v>65</v>
      </c>
      <c r="D35" s="5">
        <v>0.220546960079506</v>
      </c>
      <c r="E35" s="6">
        <v>14.33555240516789</v>
      </c>
      <c r="F35" s="11">
        <f t="shared" si="2"/>
        <v>143.35552405167891</v>
      </c>
      <c r="G35" s="31"/>
      <c r="H35" s="31"/>
      <c r="I35" s="31"/>
      <c r="J35" s="31"/>
      <c r="K35" s="34"/>
    </row>
    <row r="36" spans="2:11" x14ac:dyDescent="0.25">
      <c r="B36" s="40"/>
      <c r="C36" s="4">
        <v>61</v>
      </c>
      <c r="D36" s="5">
        <v>0.20221709454487682</v>
      </c>
      <c r="E36" s="6">
        <v>12.335242767237487</v>
      </c>
      <c r="F36" s="11">
        <f t="shared" si="2"/>
        <v>123.35242767237487</v>
      </c>
      <c r="G36" s="31"/>
      <c r="H36" s="31"/>
      <c r="I36" s="31"/>
      <c r="J36" s="31"/>
      <c r="K36" s="34"/>
    </row>
    <row r="37" spans="2:11" ht="15.75" thickBot="1" x14ac:dyDescent="0.3">
      <c r="B37" s="41"/>
      <c r="C37" s="24">
        <v>66</v>
      </c>
      <c r="D37" s="25">
        <v>0.22225662643671146</v>
      </c>
      <c r="E37" s="26">
        <v>14.668937344822956</v>
      </c>
      <c r="F37" s="29">
        <f t="shared" si="2"/>
        <v>146.68937344822956</v>
      </c>
      <c r="G37" s="32"/>
      <c r="H37" s="32"/>
      <c r="I37" s="32"/>
      <c r="J37" s="32"/>
      <c r="K37" s="35"/>
    </row>
  </sheetData>
  <mergeCells count="48">
    <mergeCell ref="G28:G29"/>
    <mergeCell ref="G30:G37"/>
    <mergeCell ref="B28:B29"/>
    <mergeCell ref="B30:B37"/>
    <mergeCell ref="G5:G8"/>
    <mergeCell ref="B5:B8"/>
    <mergeCell ref="B9:B11"/>
    <mergeCell ref="B12:B13"/>
    <mergeCell ref="B14:B19"/>
    <mergeCell ref="B20:B21"/>
    <mergeCell ref="B22:B27"/>
    <mergeCell ref="G9:G11"/>
    <mergeCell ref="G12:G13"/>
    <mergeCell ref="G14:G19"/>
    <mergeCell ref="G20:G21"/>
    <mergeCell ref="G22:G27"/>
    <mergeCell ref="H28:H29"/>
    <mergeCell ref="H30:H37"/>
    <mergeCell ref="I5:I8"/>
    <mergeCell ref="J5:J8"/>
    <mergeCell ref="K5:K8"/>
    <mergeCell ref="I9:I11"/>
    <mergeCell ref="J9:J11"/>
    <mergeCell ref="K9:K11"/>
    <mergeCell ref="I12:I13"/>
    <mergeCell ref="J12:J13"/>
    <mergeCell ref="H5:H8"/>
    <mergeCell ref="H9:H11"/>
    <mergeCell ref="H12:H13"/>
    <mergeCell ref="H14:H19"/>
    <mergeCell ref="H20:H21"/>
    <mergeCell ref="H22:H27"/>
    <mergeCell ref="K12:K13"/>
    <mergeCell ref="I14:I19"/>
    <mergeCell ref="J14:J19"/>
    <mergeCell ref="K14:K19"/>
    <mergeCell ref="I20:I21"/>
    <mergeCell ref="J20:J21"/>
    <mergeCell ref="K20:K21"/>
    <mergeCell ref="I30:I37"/>
    <mergeCell ref="J30:J37"/>
    <mergeCell ref="K30:K37"/>
    <mergeCell ref="I22:I27"/>
    <mergeCell ref="J22:J27"/>
    <mergeCell ref="K22:K27"/>
    <mergeCell ref="I28:I29"/>
    <mergeCell ref="J28:J29"/>
    <mergeCell ref="K28:K29"/>
  </mergeCells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Darynne Hagen</dc:creator>
  <cp:lastModifiedBy>James Craig</cp:lastModifiedBy>
  <dcterms:created xsi:type="dcterms:W3CDTF">2019-04-24T21:01:31Z</dcterms:created>
  <dcterms:modified xsi:type="dcterms:W3CDTF">2019-05-29T13:45:15Z</dcterms:modified>
</cp:coreProperties>
</file>